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/>
</workbook>
</file>

<file path=xl/calcChain.xml><?xml version="1.0" encoding="utf-8"?>
<calcChain xmlns="http://schemas.openxmlformats.org/spreadsheetml/2006/main">
  <c r="F45" i="4" l="1"/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<sst xmlns="http://schemas.openxmlformats.org/spreadsheetml/2006/main" count="180" uniqueCount="59">
  <si>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</si>
  <si>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</si>
  <si>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</si>
  <si>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</si>
  <si>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</si>
  <si>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</si>
  <si>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</si>
  <si>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</si>
  <si>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</si>
  <si>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</si>
  <si>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</si>
  <si>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</si>
  <si>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</si>
  <si>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</si>
  <si>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</si>
  <si>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</si>
  <si>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</si>
  <si>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</si>
  <si>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</si>
  <si>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</si>
  <si>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</si>
  <si>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</si>
  <si>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</si>
  <si>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</si>
  <si>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</si>
  <si>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</si>
  <si>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</si>
  <si>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</si>
  <si>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</si>
  <si>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</si>
  <si>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</si>
  <si>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</si>
  <si>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</si>
  <si>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</si>
  <si>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</si>
  <si>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</si>
  <si>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</si>
  <si>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</si>
  <si>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</si>
  <si>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</si>
  <si>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Ангарская, 114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</si>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</sst>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14" fillId="0" borderId="0" xfId="0" applyNumberFormat="1" applyFont="1"/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1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7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6" t="s">
        <v>42</v>
      </c>
      <c r="B1" s="46"/>
      <c r="C1" s="46"/>
      <c r="D1" s="46"/>
      <c r="E1" s="46"/>
      <c r="F1" s="46"/>
      <c r="G1" s="47"/>
    </row>
    <row r="2" spans="1:8" ht="16.5" customHeight="1" x14ac:dyDescent="0.2">
      <c r="A2" s="46" t="s">
        <v>40</v>
      </c>
      <c r="B2" s="47"/>
      <c r="C2" s="47"/>
      <c r="D2" s="47"/>
      <c r="E2" s="47"/>
      <c r="F2" s="47"/>
      <c r="G2" s="47"/>
    </row>
    <row r="3" spans="1:8" ht="16.5" hidden="1" customHeight="1" x14ac:dyDescent="0.2">
      <c r="A3" s="48" t="s">
        <v>39</v>
      </c>
      <c r="B3" s="49"/>
      <c r="C3" s="49"/>
      <c r="D3" s="49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8" t="s">
        <v>38</v>
      </c>
      <c r="B4" s="49"/>
      <c r="C4" s="49"/>
      <c r="D4" s="49"/>
      <c r="E4" s="26">
        <v>17955.8</v>
      </c>
      <c r="F4" s="22" t="s">
        <v>37</v>
      </c>
      <c r="G4" s="22"/>
    </row>
    <row r="5" spans="1:8" ht="16.5" hidden="1" customHeight="1" x14ac:dyDescent="0.2">
      <c r="A5" s="48" t="s">
        <v>36</v>
      </c>
      <c r="B5" s="49"/>
      <c r="C5" s="49"/>
      <c r="D5" s="49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50" t="s">
        <v>33</v>
      </c>
      <c r="B9" s="51"/>
      <c r="C9" s="51"/>
      <c r="D9" s="52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3" t="s">
        <v>29</v>
      </c>
      <c r="B10" s="54"/>
      <c r="C10" s="54"/>
      <c r="D10" s="55"/>
      <c r="E10" s="13">
        <f>SUM(E11:E15)</f>
        <v>2095805.8599999999</v>
      </c>
      <c r="F10" s="13">
        <f t="shared" ref="F10:G10" si="0">SUM(F11:F15)</f>
        <v>1825414.0600000003</v>
      </c>
      <c r="G10" s="13">
        <f t="shared" si="0"/>
        <v>480593.01000000007</v>
      </c>
    </row>
    <row r="11" spans="1:8" ht="16.5" customHeight="1" x14ac:dyDescent="0.25">
      <c r="A11" s="56" t="s">
        <v>28</v>
      </c>
      <c r="B11" s="57"/>
      <c r="C11" s="57"/>
      <c r="D11" s="58"/>
      <c r="E11" s="5">
        <v>1099176.4099999999</v>
      </c>
      <c r="F11" s="5">
        <v>976718.52</v>
      </c>
      <c r="G11" s="11">
        <v>230484.76</v>
      </c>
    </row>
    <row r="12" spans="1:8" ht="16.5" customHeight="1" x14ac:dyDescent="0.25">
      <c r="A12" s="56" t="s">
        <v>27</v>
      </c>
      <c r="B12" s="57"/>
      <c r="C12" s="57"/>
      <c r="D12" s="58"/>
      <c r="E12" s="5">
        <v>669811.38</v>
      </c>
      <c r="F12" s="5">
        <v>572611.41</v>
      </c>
      <c r="G12" s="11">
        <v>180901.55</v>
      </c>
    </row>
    <row r="13" spans="1:8" ht="16.5" customHeight="1" x14ac:dyDescent="0.25">
      <c r="A13" s="56" t="s">
        <v>26</v>
      </c>
      <c r="B13" s="57"/>
      <c r="C13" s="57"/>
      <c r="D13" s="58"/>
      <c r="E13" s="5">
        <v>159074.60999999999</v>
      </c>
      <c r="F13" s="5">
        <v>133233.17000000001</v>
      </c>
      <c r="G13" s="11">
        <v>26354.080000000002</v>
      </c>
    </row>
    <row r="14" spans="1:8" ht="16.5" customHeight="1" x14ac:dyDescent="0.25">
      <c r="A14" s="56" t="s">
        <v>25</v>
      </c>
      <c r="B14" s="57"/>
      <c r="C14" s="57"/>
      <c r="D14" s="58"/>
      <c r="E14" s="5">
        <v>167743.46</v>
      </c>
      <c r="F14" s="5">
        <v>140609.35</v>
      </c>
      <c r="G14" s="11">
        <v>39546.660000000003</v>
      </c>
    </row>
    <row r="15" spans="1:8" ht="16.5" customHeight="1" x14ac:dyDescent="0.25">
      <c r="A15" s="59" t="s">
        <v>24</v>
      </c>
      <c r="B15" s="59"/>
      <c r="C15" s="59"/>
      <c r="D15" s="59"/>
      <c r="E15" s="5">
        <v>0</v>
      </c>
      <c r="F15" s="5">
        <v>2241.61</v>
      </c>
      <c r="G15" s="11">
        <v>3305.96</v>
      </c>
    </row>
    <row r="16" spans="1:8" ht="16.5" customHeight="1" x14ac:dyDescent="0.25">
      <c r="A16" s="60" t="s">
        <v>23</v>
      </c>
      <c r="B16" s="61"/>
      <c r="C16" s="61"/>
      <c r="D16" s="62"/>
      <c r="E16" s="12">
        <f>SUM(E17:E23)</f>
        <v>1289859.24</v>
      </c>
      <c r="F16" s="12">
        <f t="shared" ref="F16:G16" si="1">SUM(F17:F23)</f>
        <v>1304402.3000000003</v>
      </c>
      <c r="G16" s="12">
        <f t="shared" si="1"/>
        <v>227607.97</v>
      </c>
    </row>
    <row r="17" spans="1:10" ht="34.9" customHeight="1" x14ac:dyDescent="0.25">
      <c r="A17" s="63" t="s">
        <v>22</v>
      </c>
      <c r="B17" s="64"/>
      <c r="C17" s="64"/>
      <c r="D17" s="65"/>
      <c r="E17" s="5">
        <v>1273230.1499999999</v>
      </c>
      <c r="F17" s="5">
        <v>1286638.3600000001</v>
      </c>
      <c r="G17" s="11">
        <v>222898.74</v>
      </c>
    </row>
    <row r="18" spans="1:10" ht="16.5" hidden="1" customHeight="1" x14ac:dyDescent="0.25">
      <c r="A18" s="59" t="s">
        <v>21</v>
      </c>
      <c r="B18" s="59"/>
      <c r="C18" s="59"/>
      <c r="D18" s="59"/>
      <c r="E18" s="5"/>
      <c r="F18" s="5"/>
      <c r="G18" s="11"/>
      <c r="J18" s="4"/>
    </row>
    <row r="19" spans="1:10" ht="16.5" hidden="1" customHeight="1" x14ac:dyDescent="0.25">
      <c r="A19" s="59" t="s">
        <v>20</v>
      </c>
      <c r="B19" s="59"/>
      <c r="C19" s="59"/>
      <c r="D19" s="59"/>
      <c r="E19" s="5"/>
      <c r="F19" s="5"/>
      <c r="G19" s="11"/>
    </row>
    <row r="20" spans="1:10" ht="16.5" hidden="1" customHeight="1" x14ac:dyDescent="0.25">
      <c r="A20" s="59" t="s">
        <v>19</v>
      </c>
      <c r="B20" s="59"/>
      <c r="C20" s="59"/>
      <c r="D20" s="59"/>
      <c r="E20" s="5"/>
      <c r="F20" s="5"/>
      <c r="G20" s="11"/>
    </row>
    <row r="21" spans="1:10" ht="17.45" customHeight="1" x14ac:dyDescent="0.25">
      <c r="A21" s="56" t="s">
        <v>18</v>
      </c>
      <c r="B21" s="57"/>
      <c r="C21" s="57"/>
      <c r="D21" s="58"/>
      <c r="E21" s="5">
        <v>1814.28</v>
      </c>
      <c r="F21" s="5">
        <v>1871.82</v>
      </c>
      <c r="G21" s="11">
        <v>435.68</v>
      </c>
    </row>
    <row r="22" spans="1:10" ht="17.45" customHeight="1" x14ac:dyDescent="0.25">
      <c r="A22" s="56" t="s">
        <v>17</v>
      </c>
      <c r="B22" s="57"/>
      <c r="C22" s="57"/>
      <c r="D22" s="58"/>
      <c r="E22" s="5">
        <v>3401.53</v>
      </c>
      <c r="F22" s="5">
        <v>3495.34</v>
      </c>
      <c r="G22" s="11">
        <v>854.13</v>
      </c>
    </row>
    <row r="23" spans="1:10" ht="17.45" customHeight="1" x14ac:dyDescent="0.25">
      <c r="A23" s="56" t="s">
        <v>16</v>
      </c>
      <c r="B23" s="57"/>
      <c r="C23" s="57"/>
      <c r="D23" s="58"/>
      <c r="E23" s="5">
        <v>11413.28</v>
      </c>
      <c r="F23" s="5">
        <v>12396.78</v>
      </c>
      <c r="G23" s="11">
        <v>3419.42</v>
      </c>
    </row>
    <row r="24" spans="1:10" ht="16.5" customHeight="1" x14ac:dyDescent="0.25">
      <c r="A24" s="77" t="s">
        <v>15</v>
      </c>
      <c r="B24" s="77"/>
      <c r="C24" s="77"/>
      <c r="D24" s="77"/>
      <c r="E24" s="12">
        <f>E25</f>
        <v>6652.8</v>
      </c>
      <c r="F24" s="12">
        <f t="shared" ref="F24:G24" si="2">F25</f>
        <v>6560.94</v>
      </c>
      <c r="G24" s="12">
        <f t="shared" si="2"/>
        <v>2175.88</v>
      </c>
    </row>
    <row r="25" spans="1:10" ht="16.5" customHeight="1" x14ac:dyDescent="0.25">
      <c r="A25" s="59" t="s">
        <v>14</v>
      </c>
      <c r="B25" s="59"/>
      <c r="C25" s="59"/>
      <c r="D25" s="59"/>
      <c r="E25" s="5">
        <v>6652.8</v>
      </c>
      <c r="F25" s="5">
        <v>6560.94</v>
      </c>
      <c r="G25" s="11">
        <v>2175.88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8" t="s">
        <v>12</v>
      </c>
      <c r="B28" s="78"/>
      <c r="C28" s="78"/>
      <c r="D28" s="78"/>
      <c r="E28" s="78"/>
      <c r="F28" s="5">
        <v>274078.2300000001</v>
      </c>
      <c r="G28" s="29"/>
    </row>
    <row r="29" spans="1:10" ht="16.149999999999999" customHeight="1" x14ac:dyDescent="0.2">
      <c r="A29" s="69" t="s">
        <v>11</v>
      </c>
      <c r="B29" s="70"/>
      <c r="C29" s="70"/>
      <c r="D29" s="70"/>
      <c r="E29" s="71"/>
      <c r="F29" s="75">
        <v>145382.72</v>
      </c>
    </row>
    <row r="30" spans="1:10" ht="31.9" customHeight="1" x14ac:dyDescent="0.2">
      <c r="A30" s="72"/>
      <c r="B30" s="73"/>
      <c r="C30" s="73"/>
      <c r="D30" s="73"/>
      <c r="E30" s="74"/>
      <c r="F30" s="76"/>
    </row>
    <row r="31" spans="1:10" ht="16.5" customHeight="1" x14ac:dyDescent="0.2">
      <c r="A31" s="69" t="s">
        <v>10</v>
      </c>
      <c r="B31" s="70"/>
      <c r="C31" s="70"/>
      <c r="D31" s="70"/>
      <c r="E31" s="71"/>
      <c r="F31" s="75">
        <f>156067.78+30779.9</f>
        <v>186847.68</v>
      </c>
    </row>
    <row r="32" spans="1:10" ht="42.75" customHeight="1" x14ac:dyDescent="0.2">
      <c r="A32" s="72"/>
      <c r="B32" s="73"/>
      <c r="C32" s="73"/>
      <c r="D32" s="73"/>
      <c r="E32" s="74"/>
      <c r="F32" s="76"/>
    </row>
    <row r="33" spans="1:8" ht="33" customHeight="1" x14ac:dyDescent="0.25">
      <c r="A33" s="66" t="s">
        <v>9</v>
      </c>
      <c r="B33" s="67"/>
      <c r="C33" s="67"/>
      <c r="D33" s="67"/>
      <c r="E33" s="68"/>
      <c r="F33" s="3">
        <f>229482.35+110047.09</f>
        <v>339529.44</v>
      </c>
    </row>
    <row r="34" spans="1:8" ht="16.5" customHeight="1" x14ac:dyDescent="0.25">
      <c r="A34" s="80" t="s">
        <v>8</v>
      </c>
      <c r="B34" s="81"/>
      <c r="C34" s="81"/>
      <c r="D34" s="81"/>
      <c r="E34" s="82"/>
      <c r="F34" s="3">
        <f>F29+F31+F33</f>
        <v>671759.84000000008</v>
      </c>
    </row>
    <row r="35" spans="1:8" ht="16.5" customHeight="1" x14ac:dyDescent="0.25">
      <c r="A35" s="80" t="s">
        <v>7</v>
      </c>
      <c r="B35" s="81"/>
      <c r="C35" s="81"/>
      <c r="D35" s="81"/>
      <c r="E35" s="82"/>
      <c r="F35" s="3">
        <f>SUM(F36:F37)</f>
        <v>200627.49</v>
      </c>
    </row>
    <row r="36" spans="1:8" ht="16.5" customHeight="1" x14ac:dyDescent="0.25">
      <c r="A36" s="83" t="s">
        <v>6</v>
      </c>
      <c r="B36" s="84"/>
      <c r="C36" s="84"/>
      <c r="D36" s="84"/>
      <c r="E36" s="84"/>
      <c r="F36" s="30">
        <v>76715.399999999994</v>
      </c>
    </row>
    <row r="37" spans="1:8" ht="16.5" customHeight="1" x14ac:dyDescent="0.25">
      <c r="A37" s="83" t="s">
        <v>5</v>
      </c>
      <c r="B37" s="84"/>
      <c r="C37" s="84"/>
      <c r="D37" s="84"/>
      <c r="E37" s="84"/>
      <c r="F37" s="30">
        <v>123912.09</v>
      </c>
    </row>
    <row r="38" spans="1:8" ht="16.5" customHeight="1" x14ac:dyDescent="0.25">
      <c r="A38" s="79" t="s">
        <v>4</v>
      </c>
      <c r="B38" s="79"/>
      <c r="C38" s="79"/>
      <c r="D38" s="79"/>
      <c r="E38" s="79"/>
      <c r="F38" s="3">
        <f>F34+F35</f>
        <v>872387.33000000007</v>
      </c>
    </row>
    <row r="39" spans="1:8" ht="16.5" customHeight="1" x14ac:dyDescent="0.25">
      <c r="A39" s="78" t="s">
        <v>3</v>
      </c>
      <c r="B39" s="78"/>
      <c r="C39" s="78"/>
      <c r="D39" s="78"/>
      <c r="E39" s="78"/>
      <c r="F39" s="31">
        <f>E17</f>
        <v>1273230.1499999999</v>
      </c>
    </row>
    <row r="40" spans="1:8" ht="16.5" customHeight="1" x14ac:dyDescent="0.25">
      <c r="A40" s="78" t="s">
        <v>2</v>
      </c>
      <c r="B40" s="78"/>
      <c r="C40" s="78"/>
      <c r="D40" s="78"/>
      <c r="E40" s="78"/>
      <c r="F40" s="3">
        <f>F17</f>
        <v>1286638.3600000001</v>
      </c>
      <c r="H40" s="2"/>
    </row>
    <row r="41" spans="1:8" ht="16.5" customHeight="1" x14ac:dyDescent="0.25">
      <c r="A41" s="79" t="s">
        <v>1</v>
      </c>
      <c r="B41" s="79"/>
      <c r="C41" s="79"/>
      <c r="D41" s="79"/>
      <c r="E41" s="79"/>
      <c r="F41" s="3">
        <f>F28+F39-F38</f>
        <v>674921.04999999981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9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6" t="s">
        <v>45</v>
      </c>
      <c r="B1" s="46"/>
      <c r="C1" s="46"/>
      <c r="D1" s="46"/>
      <c r="E1" s="46"/>
      <c r="F1" s="46"/>
      <c r="G1" s="47"/>
    </row>
    <row r="2" spans="1:8" ht="16.5" customHeight="1" x14ac:dyDescent="0.2">
      <c r="A2" s="46" t="s">
        <v>40</v>
      </c>
      <c r="B2" s="47"/>
      <c r="C2" s="47"/>
      <c r="D2" s="47"/>
      <c r="E2" s="47"/>
      <c r="F2" s="47"/>
      <c r="G2" s="47"/>
    </row>
    <row r="3" spans="1:8" ht="16.5" hidden="1" customHeight="1" x14ac:dyDescent="0.2">
      <c r="A3" s="48" t="s">
        <v>39</v>
      </c>
      <c r="B3" s="49"/>
      <c r="C3" s="49"/>
      <c r="D3" s="49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8" t="s">
        <v>38</v>
      </c>
      <c r="B4" s="49"/>
      <c r="C4" s="49"/>
      <c r="D4" s="49"/>
      <c r="E4" s="26">
        <v>17955.8</v>
      </c>
      <c r="F4" s="22" t="s">
        <v>37</v>
      </c>
      <c r="G4" s="22"/>
    </row>
    <row r="5" spans="1:8" ht="16.5" hidden="1" customHeight="1" x14ac:dyDescent="0.2">
      <c r="A5" s="48" t="s">
        <v>36</v>
      </c>
      <c r="B5" s="49"/>
      <c r="C5" s="49"/>
      <c r="D5" s="49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50" t="s">
        <v>33</v>
      </c>
      <c r="B9" s="51"/>
      <c r="C9" s="51"/>
      <c r="D9" s="52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3" t="s">
        <v>29</v>
      </c>
      <c r="B10" s="54"/>
      <c r="C10" s="54"/>
      <c r="D10" s="55"/>
      <c r="E10" s="13">
        <f>SUM(E11:E16)</f>
        <v>1581408.5999999996</v>
      </c>
      <c r="F10" s="13">
        <f t="shared" ref="F10:G10" si="0">SUM(F11:F16)</f>
        <v>1697526.43</v>
      </c>
      <c r="G10" s="13">
        <f t="shared" si="0"/>
        <v>1498554.12</v>
      </c>
    </row>
    <row r="11" spans="1:8" ht="16.5" customHeight="1" x14ac:dyDescent="0.25">
      <c r="A11" s="56" t="s">
        <v>28</v>
      </c>
      <c r="B11" s="57"/>
      <c r="C11" s="57"/>
      <c r="D11" s="58"/>
      <c r="E11" s="5">
        <v>652509.76</v>
      </c>
      <c r="F11" s="5">
        <v>795613.56</v>
      </c>
      <c r="G11" s="11">
        <v>1196391.3700000001</v>
      </c>
    </row>
    <row r="12" spans="1:8" ht="16.5" customHeight="1" x14ac:dyDescent="0.25">
      <c r="A12" s="56" t="s">
        <v>27</v>
      </c>
      <c r="B12" s="57"/>
      <c r="C12" s="57"/>
      <c r="D12" s="58"/>
      <c r="E12" s="5">
        <v>452914.1</v>
      </c>
      <c r="F12" s="5">
        <v>471593.07</v>
      </c>
      <c r="G12" s="11">
        <v>187291.11</v>
      </c>
    </row>
    <row r="13" spans="1:8" ht="16.5" customHeight="1" x14ac:dyDescent="0.25">
      <c r="A13" s="56" t="s">
        <v>26</v>
      </c>
      <c r="B13" s="57"/>
      <c r="C13" s="57"/>
      <c r="D13" s="58"/>
      <c r="E13" s="5">
        <v>146048.9</v>
      </c>
      <c r="F13" s="5">
        <v>135105.15</v>
      </c>
      <c r="G13" s="11">
        <v>37297.83</v>
      </c>
    </row>
    <row r="14" spans="1:8" ht="16.5" customHeight="1" x14ac:dyDescent="0.25">
      <c r="A14" s="56" t="s">
        <v>25</v>
      </c>
      <c r="B14" s="57"/>
      <c r="C14" s="57"/>
      <c r="D14" s="58"/>
      <c r="E14" s="5">
        <v>155688.20000000001</v>
      </c>
      <c r="F14" s="5">
        <v>139628.81</v>
      </c>
      <c r="G14" s="11">
        <v>55606.05</v>
      </c>
    </row>
    <row r="15" spans="1:8" ht="16.5" customHeight="1" x14ac:dyDescent="0.25">
      <c r="A15" s="59" t="s">
        <v>24</v>
      </c>
      <c r="B15" s="59"/>
      <c r="C15" s="59"/>
      <c r="D15" s="59"/>
      <c r="E15" s="5">
        <v>0</v>
      </c>
      <c r="F15" s="5">
        <v>84.92</v>
      </c>
      <c r="G15" s="11">
        <v>3221.04</v>
      </c>
    </row>
    <row r="16" spans="1:8" ht="16.5" customHeight="1" x14ac:dyDescent="0.25">
      <c r="A16" s="56" t="s">
        <v>46</v>
      </c>
      <c r="B16" s="57"/>
      <c r="C16" s="57"/>
      <c r="D16" s="58"/>
      <c r="E16" s="5">
        <v>174247.64</v>
      </c>
      <c r="F16" s="5">
        <v>155500.92000000001</v>
      </c>
      <c r="G16" s="11">
        <v>18746.72</v>
      </c>
    </row>
    <row r="17" spans="1:10" ht="16.5" customHeight="1" x14ac:dyDescent="0.25">
      <c r="A17" s="60" t="s">
        <v>23</v>
      </c>
      <c r="B17" s="61"/>
      <c r="C17" s="61"/>
      <c r="D17" s="62"/>
      <c r="E17" s="12">
        <f>SUM(E18:E24)</f>
        <v>1213247.9100000001</v>
      </c>
      <c r="F17" s="12">
        <f t="shared" ref="F17:G17" si="1">SUM(F18:F24)</f>
        <v>1168827.02</v>
      </c>
      <c r="G17" s="12">
        <f t="shared" si="1"/>
        <v>246771.72000000003</v>
      </c>
    </row>
    <row r="18" spans="1:10" ht="34.9" customHeight="1" x14ac:dyDescent="0.25">
      <c r="A18" s="63" t="s">
        <v>22</v>
      </c>
      <c r="B18" s="64"/>
      <c r="C18" s="64"/>
      <c r="D18" s="65"/>
      <c r="E18" s="5">
        <v>1196391.3700000001</v>
      </c>
      <c r="F18" s="5">
        <v>1152579.31</v>
      </c>
      <c r="G18" s="11">
        <v>241453.66</v>
      </c>
    </row>
    <row r="19" spans="1:10" ht="16.5" hidden="1" customHeight="1" x14ac:dyDescent="0.25">
      <c r="A19" s="59" t="s">
        <v>21</v>
      </c>
      <c r="B19" s="59"/>
      <c r="C19" s="59"/>
      <c r="D19" s="59"/>
      <c r="E19" s="5"/>
      <c r="F19" s="5"/>
      <c r="G19" s="11"/>
      <c r="J19" s="4"/>
    </row>
    <row r="20" spans="1:10" ht="16.5" hidden="1" customHeight="1" x14ac:dyDescent="0.25">
      <c r="A20" s="59" t="s">
        <v>20</v>
      </c>
      <c r="B20" s="59"/>
      <c r="C20" s="59"/>
      <c r="D20" s="59"/>
      <c r="E20" s="5"/>
      <c r="F20" s="5"/>
      <c r="G20" s="11"/>
    </row>
    <row r="21" spans="1:10" ht="16.5" hidden="1" customHeight="1" x14ac:dyDescent="0.25">
      <c r="A21" s="59" t="s">
        <v>19</v>
      </c>
      <c r="B21" s="59"/>
      <c r="C21" s="59"/>
      <c r="D21" s="59"/>
      <c r="E21" s="5"/>
      <c r="F21" s="5"/>
      <c r="G21" s="11"/>
    </row>
    <row r="22" spans="1:10" ht="17.45" customHeight="1" x14ac:dyDescent="0.25">
      <c r="A22" s="56" t="s">
        <v>18</v>
      </c>
      <c r="B22" s="57"/>
      <c r="C22" s="57"/>
      <c r="D22" s="58"/>
      <c r="E22" s="5">
        <v>1814.4</v>
      </c>
      <c r="F22" s="5">
        <v>1721.88</v>
      </c>
      <c r="G22" s="11">
        <v>528.20000000000005</v>
      </c>
    </row>
    <row r="23" spans="1:10" ht="17.45" customHeight="1" x14ac:dyDescent="0.25">
      <c r="A23" s="56" t="s">
        <v>17</v>
      </c>
      <c r="B23" s="57"/>
      <c r="C23" s="57"/>
      <c r="D23" s="58"/>
      <c r="E23" s="5">
        <v>3023.3</v>
      </c>
      <c r="F23" s="5">
        <v>3167.48</v>
      </c>
      <c r="G23" s="11">
        <v>709.95</v>
      </c>
    </row>
    <row r="24" spans="1:10" ht="17.45" customHeight="1" x14ac:dyDescent="0.25">
      <c r="A24" s="56" t="s">
        <v>16</v>
      </c>
      <c r="B24" s="57"/>
      <c r="C24" s="57"/>
      <c r="D24" s="58"/>
      <c r="E24" s="5">
        <v>12018.84</v>
      </c>
      <c r="F24" s="5">
        <v>11358.35</v>
      </c>
      <c r="G24" s="11">
        <v>4079.91</v>
      </c>
    </row>
    <row r="25" spans="1:10" ht="16.5" customHeight="1" x14ac:dyDescent="0.25">
      <c r="A25" s="77" t="s">
        <v>15</v>
      </c>
      <c r="B25" s="77"/>
      <c r="C25" s="77"/>
      <c r="D25" s="77"/>
      <c r="E25" s="12">
        <f>E26</f>
        <v>3797.64</v>
      </c>
      <c r="F25" s="12">
        <f t="shared" ref="F25:G25" si="2">F26</f>
        <v>4253.22</v>
      </c>
      <c r="G25" s="12">
        <f t="shared" si="2"/>
        <v>1720.3</v>
      </c>
    </row>
    <row r="26" spans="1:10" ht="16.5" customHeight="1" x14ac:dyDescent="0.25">
      <c r="A26" s="59" t="s">
        <v>14</v>
      </c>
      <c r="B26" s="59"/>
      <c r="C26" s="59"/>
      <c r="D26" s="59"/>
      <c r="E26" s="5">
        <v>3797.64</v>
      </c>
      <c r="F26" s="5">
        <v>4253.22</v>
      </c>
      <c r="G26" s="11">
        <v>1720.3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78" t="s">
        <v>43</v>
      </c>
      <c r="B29" s="78"/>
      <c r="C29" s="78"/>
      <c r="D29" s="78"/>
      <c r="E29" s="78"/>
      <c r="F29" s="5">
        <v>674921.04999999981</v>
      </c>
      <c r="G29" s="29"/>
    </row>
    <row r="30" spans="1:10" ht="16.149999999999999" customHeight="1" x14ac:dyDescent="0.2">
      <c r="A30" s="69" t="s">
        <v>11</v>
      </c>
      <c r="B30" s="70"/>
      <c r="C30" s="70"/>
      <c r="D30" s="70"/>
      <c r="E30" s="71"/>
      <c r="F30" s="75">
        <v>771915.91</v>
      </c>
    </row>
    <row r="31" spans="1:10" ht="31.9" customHeight="1" x14ac:dyDescent="0.2">
      <c r="A31" s="72"/>
      <c r="B31" s="73"/>
      <c r="C31" s="73"/>
      <c r="D31" s="73"/>
      <c r="E31" s="74"/>
      <c r="F31" s="76"/>
    </row>
    <row r="32" spans="1:10" ht="16.5" customHeight="1" x14ac:dyDescent="0.2">
      <c r="A32" s="69" t="s">
        <v>10</v>
      </c>
      <c r="B32" s="70"/>
      <c r="C32" s="70"/>
      <c r="D32" s="70"/>
      <c r="E32" s="71"/>
      <c r="F32" s="75">
        <f>131827.79+45201.29+50064.93</f>
        <v>227094.01</v>
      </c>
    </row>
    <row r="33" spans="1:8" ht="42.75" customHeight="1" x14ac:dyDescent="0.2">
      <c r="A33" s="72"/>
      <c r="B33" s="73"/>
      <c r="C33" s="73"/>
      <c r="D33" s="73"/>
      <c r="E33" s="74"/>
      <c r="F33" s="76"/>
    </row>
    <row r="34" spans="1:8" ht="33" customHeight="1" x14ac:dyDescent="0.25">
      <c r="A34" s="66" t="s">
        <v>9</v>
      </c>
      <c r="B34" s="67"/>
      <c r="C34" s="67"/>
      <c r="D34" s="67"/>
      <c r="E34" s="68"/>
      <c r="F34" s="3">
        <f>173987.6+27370.66</f>
        <v>201358.26</v>
      </c>
    </row>
    <row r="35" spans="1:8" ht="16.5" customHeight="1" x14ac:dyDescent="0.25">
      <c r="A35" s="80" t="s">
        <v>8</v>
      </c>
      <c r="B35" s="81"/>
      <c r="C35" s="81"/>
      <c r="D35" s="81"/>
      <c r="E35" s="82"/>
      <c r="F35" s="3">
        <f>F30+F32+F34</f>
        <v>1200368.1800000002</v>
      </c>
    </row>
    <row r="36" spans="1:8" ht="16.5" customHeight="1" x14ac:dyDescent="0.25">
      <c r="A36" s="80" t="s">
        <v>7</v>
      </c>
      <c r="B36" s="81"/>
      <c r="C36" s="81"/>
      <c r="D36" s="81"/>
      <c r="E36" s="82"/>
      <c r="F36" s="3">
        <f>SUM(F37:F38)</f>
        <v>272994.8</v>
      </c>
    </row>
    <row r="37" spans="1:8" ht="16.5" customHeight="1" x14ac:dyDescent="0.25">
      <c r="A37" s="83" t="s">
        <v>6</v>
      </c>
      <c r="B37" s="84"/>
      <c r="C37" s="84"/>
      <c r="D37" s="84"/>
      <c r="E37" s="84"/>
      <c r="F37" s="30">
        <v>65822.710000000006</v>
      </c>
    </row>
    <row r="38" spans="1:8" ht="16.5" customHeight="1" x14ac:dyDescent="0.25">
      <c r="A38" s="83" t="s">
        <v>5</v>
      </c>
      <c r="B38" s="84"/>
      <c r="C38" s="84"/>
      <c r="D38" s="84"/>
      <c r="E38" s="84"/>
      <c r="F38" s="30">
        <v>207172.09</v>
      </c>
    </row>
    <row r="39" spans="1:8" ht="16.5" customHeight="1" x14ac:dyDescent="0.25">
      <c r="A39" s="79" t="s">
        <v>4</v>
      </c>
      <c r="B39" s="79"/>
      <c r="C39" s="79"/>
      <c r="D39" s="79"/>
      <c r="E39" s="79"/>
      <c r="F39" s="3">
        <f>F35+F36</f>
        <v>1473362.9800000002</v>
      </c>
    </row>
    <row r="40" spans="1:8" ht="16.5" customHeight="1" x14ac:dyDescent="0.25">
      <c r="A40" s="78" t="s">
        <v>3</v>
      </c>
      <c r="B40" s="78"/>
      <c r="C40" s="78"/>
      <c r="D40" s="78"/>
      <c r="E40" s="78"/>
      <c r="F40" s="31">
        <f>E18</f>
        <v>1196391.3700000001</v>
      </c>
    </row>
    <row r="41" spans="1:8" ht="16.5" customHeight="1" x14ac:dyDescent="0.25">
      <c r="A41" s="78" t="s">
        <v>2</v>
      </c>
      <c r="B41" s="78"/>
      <c r="C41" s="78"/>
      <c r="D41" s="78"/>
      <c r="E41" s="78"/>
      <c r="F41" s="3">
        <f>F18</f>
        <v>1152579.31</v>
      </c>
      <c r="H41" s="2"/>
    </row>
    <row r="42" spans="1:8" ht="16.5" customHeight="1" x14ac:dyDescent="0.25">
      <c r="A42" s="79" t="s">
        <v>1</v>
      </c>
      <c r="B42" s="79"/>
      <c r="C42" s="79"/>
      <c r="D42" s="79"/>
      <c r="E42" s="79"/>
      <c r="F42" s="3">
        <f>F29+F40-F39</f>
        <v>397949.43999999971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workbookViewId="0">
      <selection activeCell="F32" sqref="F32:F3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46" t="s">
        <v>47</v>
      </c>
      <c r="B1" s="46"/>
      <c r="C1" s="46"/>
      <c r="D1" s="46"/>
      <c r="E1" s="46"/>
      <c r="F1" s="46"/>
      <c r="G1" s="47"/>
    </row>
    <row r="2" spans="1:8" ht="28.5" customHeight="1" x14ac:dyDescent="0.2">
      <c r="A2" s="46" t="s">
        <v>40</v>
      </c>
      <c r="B2" s="47"/>
      <c r="C2" s="47"/>
      <c r="D2" s="47"/>
      <c r="E2" s="47"/>
      <c r="F2" s="47"/>
      <c r="G2" s="47"/>
    </row>
    <row r="3" spans="1:8" hidden="1" x14ac:dyDescent="0.2">
      <c r="A3" s="48" t="s">
        <v>39</v>
      </c>
      <c r="B3" s="49"/>
      <c r="C3" s="49"/>
      <c r="D3" s="49"/>
      <c r="E3" s="26">
        <f>E4+E5</f>
        <v>18358.3</v>
      </c>
      <c r="F3" s="22" t="s">
        <v>37</v>
      </c>
      <c r="G3" s="22"/>
    </row>
    <row r="4" spans="1:8" hidden="1" x14ac:dyDescent="0.2">
      <c r="A4" s="48" t="s">
        <v>38</v>
      </c>
      <c r="B4" s="49"/>
      <c r="C4" s="49"/>
      <c r="D4" s="49"/>
      <c r="E4" s="26">
        <v>17955.8</v>
      </c>
      <c r="F4" s="22" t="s">
        <v>37</v>
      </c>
      <c r="G4" s="22"/>
    </row>
    <row r="5" spans="1:8" hidden="1" x14ac:dyDescent="0.2">
      <c r="A5" s="48" t="s">
        <v>36</v>
      </c>
      <c r="B5" s="49"/>
      <c r="C5" s="49"/>
      <c r="D5" s="49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50" t="s">
        <v>33</v>
      </c>
      <c r="B9" s="51"/>
      <c r="C9" s="51"/>
      <c r="D9" s="52"/>
      <c r="E9" s="14" t="s">
        <v>32</v>
      </c>
      <c r="F9" s="14" t="s">
        <v>31</v>
      </c>
      <c r="G9" s="28" t="s">
        <v>30</v>
      </c>
    </row>
    <row r="10" spans="1:8" ht="15.75" x14ac:dyDescent="0.25">
      <c r="A10" s="53" t="s">
        <v>29</v>
      </c>
      <c r="B10" s="54"/>
      <c r="C10" s="54"/>
      <c r="D10" s="55"/>
      <c r="E10" s="13">
        <f>SUM(E11:E16)</f>
        <v>258906.95</v>
      </c>
      <c r="F10" s="13">
        <f t="shared" ref="F10:G10" si="0">SUM(F11:F16)</f>
        <v>248267.76000000004</v>
      </c>
      <c r="G10" s="13">
        <f t="shared" si="0"/>
        <v>451777.89</v>
      </c>
    </row>
    <row r="11" spans="1:8" ht="15.75" x14ac:dyDescent="0.25">
      <c r="A11" s="56" t="s">
        <v>28</v>
      </c>
      <c r="B11" s="57"/>
      <c r="C11" s="57"/>
      <c r="D11" s="58"/>
      <c r="E11" s="5">
        <v>0</v>
      </c>
      <c r="F11" s="5">
        <v>6339.69</v>
      </c>
      <c r="G11" s="11">
        <v>82021.649999999994</v>
      </c>
    </row>
    <row r="12" spans="1:8" ht="15.75" x14ac:dyDescent="0.25">
      <c r="A12" s="56" t="s">
        <v>27</v>
      </c>
      <c r="B12" s="57"/>
      <c r="C12" s="57"/>
      <c r="D12" s="58"/>
      <c r="E12" s="5">
        <v>-17877.07</v>
      </c>
      <c r="F12" s="5">
        <v>-10990.3</v>
      </c>
      <c r="G12" s="11">
        <v>149807.4</v>
      </c>
    </row>
    <row r="13" spans="1:8" ht="15.75" x14ac:dyDescent="0.25">
      <c r="A13" s="56" t="s">
        <v>26</v>
      </c>
      <c r="B13" s="57"/>
      <c r="C13" s="57"/>
      <c r="D13" s="58"/>
      <c r="E13" s="5">
        <v>133329.42000000001</v>
      </c>
      <c r="F13" s="5">
        <v>122452.66</v>
      </c>
      <c r="G13" s="11">
        <v>129567.57</v>
      </c>
    </row>
    <row r="14" spans="1:8" ht="15.75" x14ac:dyDescent="0.25">
      <c r="A14" s="56" t="s">
        <v>25</v>
      </c>
      <c r="B14" s="57"/>
      <c r="C14" s="57"/>
      <c r="D14" s="58"/>
      <c r="E14" s="5">
        <v>143454.6</v>
      </c>
      <c r="F14" s="5">
        <v>127432.91</v>
      </c>
      <c r="G14" s="11">
        <v>71446.31</v>
      </c>
    </row>
    <row r="15" spans="1:8" ht="15.75" x14ac:dyDescent="0.25">
      <c r="A15" s="59" t="s">
        <v>24</v>
      </c>
      <c r="B15" s="59"/>
      <c r="C15" s="59"/>
      <c r="D15" s="59"/>
      <c r="E15" s="5">
        <v>0</v>
      </c>
      <c r="F15" s="5">
        <v>27.66</v>
      </c>
      <c r="G15" s="11">
        <v>3193.38</v>
      </c>
    </row>
    <row r="16" spans="1:8" ht="15.75" x14ac:dyDescent="0.25">
      <c r="A16" s="56" t="s">
        <v>46</v>
      </c>
      <c r="B16" s="57"/>
      <c r="C16" s="57"/>
      <c r="D16" s="58"/>
      <c r="E16" s="5">
        <v>0</v>
      </c>
      <c r="F16" s="5">
        <v>3005.14</v>
      </c>
      <c r="G16" s="11">
        <v>15741.58</v>
      </c>
    </row>
    <row r="17" spans="1:10" ht="15.75" x14ac:dyDescent="0.25">
      <c r="A17" s="60" t="s">
        <v>23</v>
      </c>
      <c r="B17" s="61"/>
      <c r="C17" s="61"/>
      <c r="D17" s="62"/>
      <c r="E17" s="12">
        <f>SUM(E18:E24)</f>
        <v>1078150</v>
      </c>
      <c r="F17" s="12">
        <f t="shared" ref="F17:G17" si="1">SUM(F18:F24)</f>
        <v>1079446.8899999999</v>
      </c>
      <c r="G17" s="12">
        <f t="shared" si="1"/>
        <v>277856.12</v>
      </c>
    </row>
    <row r="18" spans="1:10" ht="35.25" customHeight="1" x14ac:dyDescent="0.25">
      <c r="A18" s="63" t="s">
        <v>22</v>
      </c>
      <c r="B18" s="64"/>
      <c r="C18" s="64"/>
      <c r="D18" s="65"/>
      <c r="E18" s="5">
        <v>1063408.92</v>
      </c>
      <c r="F18" s="5">
        <v>1065489.21</v>
      </c>
      <c r="G18" s="11">
        <v>271754.65999999997</v>
      </c>
    </row>
    <row r="19" spans="1:10" ht="15.75" hidden="1" x14ac:dyDescent="0.25">
      <c r="A19" s="59" t="s">
        <v>21</v>
      </c>
      <c r="B19" s="59"/>
      <c r="C19" s="59"/>
      <c r="D19" s="59"/>
      <c r="E19" s="5"/>
      <c r="F19" s="5"/>
      <c r="G19" s="11"/>
      <c r="J19" s="4"/>
    </row>
    <row r="20" spans="1:10" ht="15.75" hidden="1" x14ac:dyDescent="0.25">
      <c r="A20" s="59" t="s">
        <v>20</v>
      </c>
      <c r="B20" s="59"/>
      <c r="C20" s="59"/>
      <c r="D20" s="59"/>
      <c r="E20" s="5"/>
      <c r="F20" s="5"/>
      <c r="G20" s="11"/>
    </row>
    <row r="21" spans="1:10" ht="15.75" hidden="1" x14ac:dyDescent="0.25">
      <c r="A21" s="59" t="s">
        <v>19</v>
      </c>
      <c r="B21" s="59"/>
      <c r="C21" s="59"/>
      <c r="D21" s="59"/>
      <c r="E21" s="5"/>
      <c r="F21" s="5"/>
      <c r="G21" s="11"/>
    </row>
    <row r="22" spans="1:10" ht="15.75" x14ac:dyDescent="0.25">
      <c r="A22" s="56" t="s">
        <v>18</v>
      </c>
      <c r="B22" s="57"/>
      <c r="C22" s="57"/>
      <c r="D22" s="58"/>
      <c r="E22" s="5">
        <v>1966.28</v>
      </c>
      <c r="F22" s="5">
        <v>1825.79</v>
      </c>
      <c r="G22" s="11">
        <v>668.69</v>
      </c>
    </row>
    <row r="23" spans="1:10" ht="15.75" x14ac:dyDescent="0.25">
      <c r="A23" s="56" t="s">
        <v>17</v>
      </c>
      <c r="B23" s="57"/>
      <c r="C23" s="57"/>
      <c r="D23" s="58"/>
      <c r="E23" s="5">
        <v>0</v>
      </c>
      <c r="F23" s="5">
        <v>98.43</v>
      </c>
      <c r="G23" s="11">
        <v>611.52</v>
      </c>
    </row>
    <row r="24" spans="1:10" ht="15.75" x14ac:dyDescent="0.25">
      <c r="A24" s="56" t="s">
        <v>16</v>
      </c>
      <c r="B24" s="57"/>
      <c r="C24" s="57"/>
      <c r="D24" s="58"/>
      <c r="E24" s="5">
        <v>12774.8</v>
      </c>
      <c r="F24" s="5">
        <v>12033.46</v>
      </c>
      <c r="G24" s="11">
        <v>4821.25</v>
      </c>
    </row>
    <row r="25" spans="1:10" ht="15.75" x14ac:dyDescent="0.25">
      <c r="A25" s="77" t="s">
        <v>15</v>
      </c>
      <c r="B25" s="77"/>
      <c r="C25" s="77"/>
      <c r="D25" s="77"/>
      <c r="E25" s="12">
        <f>E26</f>
        <v>0</v>
      </c>
      <c r="F25" s="12">
        <f t="shared" ref="F25:G25" si="2">F26</f>
        <v>115.16</v>
      </c>
      <c r="G25" s="12">
        <f t="shared" si="2"/>
        <v>1605.14</v>
      </c>
    </row>
    <row r="26" spans="1:10" ht="15.75" x14ac:dyDescent="0.25">
      <c r="A26" s="59" t="s">
        <v>14</v>
      </c>
      <c r="B26" s="59"/>
      <c r="C26" s="59"/>
      <c r="D26" s="59"/>
      <c r="E26" s="5">
        <v>0</v>
      </c>
      <c r="F26" s="5">
        <v>115.16</v>
      </c>
      <c r="G26" s="11">
        <v>1605.14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40" customFormat="1" ht="15.75" x14ac:dyDescent="0.25">
      <c r="A28" s="36" t="s">
        <v>48</v>
      </c>
      <c r="B28" s="36"/>
      <c r="C28" s="36"/>
      <c r="D28" s="36"/>
      <c r="E28" s="37"/>
      <c r="F28" s="38"/>
      <c r="G28" s="39"/>
    </row>
    <row r="29" spans="1:10" s="40" customFormat="1" ht="16.5" customHeight="1" x14ac:dyDescent="0.25">
      <c r="A29" s="78" t="s">
        <v>52</v>
      </c>
      <c r="B29" s="78"/>
      <c r="C29" s="78"/>
      <c r="D29" s="78"/>
      <c r="E29" s="78"/>
      <c r="F29" s="41">
        <f>'2019'!F42</f>
        <v>397949.43999999971</v>
      </c>
      <c r="G29" s="29"/>
    </row>
    <row r="30" spans="1:10" s="40" customFormat="1" ht="16.149999999999999" customHeight="1" x14ac:dyDescent="0.2">
      <c r="A30" s="69" t="s">
        <v>49</v>
      </c>
      <c r="B30" s="70"/>
      <c r="C30" s="70"/>
      <c r="D30" s="70"/>
      <c r="E30" s="71"/>
      <c r="F30" s="91">
        <v>223658.88</v>
      </c>
      <c r="G30" s="39"/>
    </row>
    <row r="31" spans="1:10" s="40" customFormat="1" ht="52.5" customHeight="1" x14ac:dyDescent="0.2">
      <c r="A31" s="72"/>
      <c r="B31" s="73"/>
      <c r="C31" s="73"/>
      <c r="D31" s="73"/>
      <c r="E31" s="74"/>
      <c r="F31" s="92"/>
      <c r="G31" s="39"/>
    </row>
    <row r="32" spans="1:10" s="40" customFormat="1" ht="16.5" customHeight="1" x14ac:dyDescent="0.2">
      <c r="A32" s="69" t="s">
        <v>50</v>
      </c>
      <c r="B32" s="70"/>
      <c r="C32" s="70"/>
      <c r="D32" s="70"/>
      <c r="E32" s="71"/>
      <c r="F32" s="91">
        <f>198978.62+45084.28+81179.28</f>
        <v>325242.18</v>
      </c>
      <c r="G32" s="39"/>
    </row>
    <row r="33" spans="1:8" s="40" customFormat="1" ht="87.75" customHeight="1" x14ac:dyDescent="0.2">
      <c r="A33" s="72"/>
      <c r="B33" s="73"/>
      <c r="C33" s="73"/>
      <c r="D33" s="73"/>
      <c r="E33" s="74"/>
      <c r="F33" s="92"/>
      <c r="G33" s="39"/>
    </row>
    <row r="34" spans="1:8" s="40" customFormat="1" ht="69.75" customHeight="1" x14ac:dyDescent="0.25">
      <c r="A34" s="85" t="s">
        <v>53</v>
      </c>
      <c r="B34" s="86"/>
      <c r="C34" s="86"/>
      <c r="D34" s="86"/>
      <c r="E34" s="87"/>
      <c r="F34" s="42">
        <v>209234.13</v>
      </c>
      <c r="G34" s="39"/>
    </row>
    <row r="35" spans="1:8" s="40" customFormat="1" ht="16.5" customHeight="1" x14ac:dyDescent="0.25">
      <c r="A35" s="88" t="s">
        <v>51</v>
      </c>
      <c r="B35" s="89"/>
      <c r="C35" s="89"/>
      <c r="D35" s="89"/>
      <c r="E35" s="90"/>
      <c r="F35" s="42">
        <f>F30+F32+F34</f>
        <v>758135.19000000006</v>
      </c>
      <c r="G35" s="39"/>
    </row>
    <row r="36" spans="1:8" ht="15.75" x14ac:dyDescent="0.25">
      <c r="A36" s="80" t="s">
        <v>7</v>
      </c>
      <c r="B36" s="81"/>
      <c r="C36" s="81"/>
      <c r="D36" s="81"/>
      <c r="E36" s="82"/>
      <c r="F36" s="3">
        <f>SUM(F37:F38)</f>
        <v>185892.67</v>
      </c>
    </row>
    <row r="37" spans="1:8" ht="15.75" x14ac:dyDescent="0.25">
      <c r="A37" s="83" t="s">
        <v>6</v>
      </c>
      <c r="B37" s="84"/>
      <c r="C37" s="84"/>
      <c r="D37" s="84"/>
      <c r="E37" s="84"/>
      <c r="F37" s="30">
        <v>33374.85</v>
      </c>
    </row>
    <row r="38" spans="1:8" ht="15.75" x14ac:dyDescent="0.25">
      <c r="A38" s="83" t="s">
        <v>5</v>
      </c>
      <c r="B38" s="84"/>
      <c r="C38" s="84"/>
      <c r="D38" s="84"/>
      <c r="E38" s="84"/>
      <c r="F38" s="30">
        <v>152517.82</v>
      </c>
    </row>
    <row r="39" spans="1:8" ht="15.75" x14ac:dyDescent="0.25">
      <c r="A39" s="79" t="s">
        <v>4</v>
      </c>
      <c r="B39" s="79"/>
      <c r="C39" s="79"/>
      <c r="D39" s="79"/>
      <c r="E39" s="79"/>
      <c r="F39" s="3">
        <f>F35+F36</f>
        <v>944027.8600000001</v>
      </c>
    </row>
    <row r="40" spans="1:8" ht="15.75" x14ac:dyDescent="0.25">
      <c r="A40" s="78" t="s">
        <v>3</v>
      </c>
      <c r="B40" s="78"/>
      <c r="C40" s="78"/>
      <c r="D40" s="78"/>
      <c r="E40" s="78"/>
      <c r="F40" s="31">
        <f>E18</f>
        <v>1063408.92</v>
      </c>
    </row>
    <row r="41" spans="1:8" ht="15.75" x14ac:dyDescent="0.25">
      <c r="A41" s="78" t="s">
        <v>2</v>
      </c>
      <c r="B41" s="78"/>
      <c r="C41" s="78"/>
      <c r="D41" s="78"/>
      <c r="E41" s="78"/>
      <c r="F41" s="3">
        <f>F18</f>
        <v>1065489.21</v>
      </c>
      <c r="H41" s="2"/>
    </row>
    <row r="42" spans="1:8" ht="15.75" x14ac:dyDescent="0.25">
      <c r="A42" s="79" t="s">
        <v>1</v>
      </c>
      <c r="B42" s="79"/>
      <c r="C42" s="79"/>
      <c r="D42" s="79"/>
      <c r="E42" s="79"/>
      <c r="F42" s="3">
        <f>F29+F40-F39</f>
        <v>517330.49999999953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E18" sqref="E18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46" t="s">
        <v>54</v>
      </c>
      <c r="B1" s="46"/>
      <c r="C1" s="46"/>
      <c r="D1" s="46"/>
      <c r="E1" s="46"/>
      <c r="F1" s="46"/>
      <c r="G1" s="47"/>
    </row>
    <row r="2" spans="1:8" x14ac:dyDescent="0.2">
      <c r="A2" s="46" t="s">
        <v>40</v>
      </c>
      <c r="B2" s="47"/>
      <c r="C2" s="47"/>
      <c r="D2" s="47"/>
      <c r="E2" s="47"/>
      <c r="F2" s="47"/>
      <c r="G2" s="47"/>
    </row>
    <row r="3" spans="1:8" hidden="1" x14ac:dyDescent="0.2">
      <c r="A3" s="48" t="s">
        <v>39</v>
      </c>
      <c r="B3" s="49"/>
      <c r="C3" s="49"/>
      <c r="D3" s="49"/>
      <c r="E3" s="26">
        <f>E4+E5</f>
        <v>18358.3</v>
      </c>
      <c r="F3" s="22" t="s">
        <v>37</v>
      </c>
      <c r="G3" s="22"/>
    </row>
    <row r="4" spans="1:8" hidden="1" x14ac:dyDescent="0.2">
      <c r="A4" s="48" t="s">
        <v>38</v>
      </c>
      <c r="B4" s="49"/>
      <c r="C4" s="49"/>
      <c r="D4" s="49"/>
      <c r="E4" s="26">
        <v>17955.8</v>
      </c>
      <c r="F4" s="22" t="s">
        <v>37</v>
      </c>
      <c r="G4" s="22"/>
    </row>
    <row r="5" spans="1:8" hidden="1" x14ac:dyDescent="0.2">
      <c r="A5" s="48" t="s">
        <v>36</v>
      </c>
      <c r="B5" s="49"/>
      <c r="C5" s="49"/>
      <c r="D5" s="49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50" t="s">
        <v>33</v>
      </c>
      <c r="B9" s="51"/>
      <c r="C9" s="51"/>
      <c r="D9" s="52"/>
      <c r="E9" s="14" t="s">
        <v>32</v>
      </c>
      <c r="F9" s="14" t="s">
        <v>31</v>
      </c>
      <c r="G9" s="28" t="s">
        <v>30</v>
      </c>
    </row>
    <row r="10" spans="1:8" ht="15.75" x14ac:dyDescent="0.25">
      <c r="A10" s="53" t="s">
        <v>29</v>
      </c>
      <c r="B10" s="54"/>
      <c r="C10" s="54"/>
      <c r="D10" s="55"/>
      <c r="E10" s="13">
        <f>SUM(E11:E16)</f>
        <v>-67984.789999999994</v>
      </c>
      <c r="F10" s="13">
        <f t="shared" ref="F10:G10" si="0">SUM(F11:F16)</f>
        <v>-11115.12</v>
      </c>
      <c r="G10" s="13">
        <f t="shared" si="0"/>
        <v>317494.05</v>
      </c>
    </row>
    <row r="11" spans="1:8" ht="15.75" x14ac:dyDescent="0.25">
      <c r="A11" s="56" t="s">
        <v>28</v>
      </c>
      <c r="B11" s="57"/>
      <c r="C11" s="57"/>
      <c r="D11" s="58"/>
      <c r="E11" s="5">
        <v>0</v>
      </c>
      <c r="F11" s="5">
        <v>6919.23</v>
      </c>
      <c r="G11" s="11">
        <v>75102.42</v>
      </c>
    </row>
    <row r="12" spans="1:8" ht="15.75" x14ac:dyDescent="0.25">
      <c r="A12" s="56" t="s">
        <v>27</v>
      </c>
      <c r="B12" s="57"/>
      <c r="C12" s="57"/>
      <c r="D12" s="58"/>
      <c r="E12" s="5">
        <v>-39945.81</v>
      </c>
      <c r="F12" s="5">
        <v>-15490.95</v>
      </c>
      <c r="G12" s="11">
        <v>125352.54</v>
      </c>
    </row>
    <row r="13" spans="1:8" ht="15.75" x14ac:dyDescent="0.25">
      <c r="A13" s="56" t="s">
        <v>26</v>
      </c>
      <c r="B13" s="57"/>
      <c r="C13" s="57"/>
      <c r="D13" s="58"/>
      <c r="E13" s="5">
        <v>-14248.92</v>
      </c>
      <c r="F13" s="5">
        <v>-1642.31</v>
      </c>
      <c r="G13" s="11">
        <v>39546.79</v>
      </c>
    </row>
    <row r="14" spans="1:8" ht="15.75" x14ac:dyDescent="0.25">
      <c r="A14" s="56" t="s">
        <v>25</v>
      </c>
      <c r="B14" s="57"/>
      <c r="C14" s="57"/>
      <c r="D14" s="58"/>
      <c r="E14" s="5">
        <v>-13790.06</v>
      </c>
      <c r="F14" s="5">
        <v>-901.17</v>
      </c>
      <c r="G14" s="11">
        <v>58557.42</v>
      </c>
    </row>
    <row r="15" spans="1:8" ht="15.75" x14ac:dyDescent="0.25">
      <c r="A15" s="59" t="s">
        <v>24</v>
      </c>
      <c r="B15" s="59"/>
      <c r="C15" s="59"/>
      <c r="D15" s="59"/>
      <c r="E15" s="5">
        <v>0</v>
      </c>
      <c r="F15" s="5">
        <v>0.02</v>
      </c>
      <c r="G15" s="11">
        <v>3193.36</v>
      </c>
    </row>
    <row r="16" spans="1:8" ht="15.75" x14ac:dyDescent="0.25">
      <c r="A16" s="56" t="s">
        <v>46</v>
      </c>
      <c r="B16" s="57"/>
      <c r="C16" s="57"/>
      <c r="D16" s="58"/>
      <c r="E16" s="5">
        <v>0</v>
      </c>
      <c r="F16" s="5">
        <v>0.06</v>
      </c>
      <c r="G16" s="11">
        <v>15741.52</v>
      </c>
    </row>
    <row r="17" spans="1:8" ht="15.75" hidden="1" x14ac:dyDescent="0.25">
      <c r="A17" s="60" t="s">
        <v>23</v>
      </c>
      <c r="B17" s="61"/>
      <c r="C17" s="61"/>
      <c r="D17" s="62"/>
      <c r="E17" s="12"/>
      <c r="F17" s="12"/>
      <c r="G17" s="12"/>
    </row>
    <row r="18" spans="1:8" ht="42.75" customHeight="1" x14ac:dyDescent="0.25">
      <c r="A18" s="63" t="s">
        <v>56</v>
      </c>
      <c r="B18" s="64"/>
      <c r="C18" s="64"/>
      <c r="D18" s="65"/>
      <c r="E18" s="5">
        <v>1308925.3999999999</v>
      </c>
      <c r="F18" s="5">
        <v>1209858.96</v>
      </c>
      <c r="G18" s="11">
        <v>393442.01</v>
      </c>
    </row>
    <row r="19" spans="1:8" ht="15.75" hidden="1" x14ac:dyDescent="0.25">
      <c r="A19" s="59" t="s">
        <v>21</v>
      </c>
      <c r="B19" s="59"/>
      <c r="C19" s="59"/>
      <c r="D19" s="59"/>
      <c r="E19" s="5"/>
      <c r="F19" s="5"/>
      <c r="G19" s="11"/>
    </row>
    <row r="20" spans="1:8" ht="15.75" hidden="1" x14ac:dyDescent="0.25">
      <c r="A20" s="59" t="s">
        <v>20</v>
      </c>
      <c r="B20" s="59"/>
      <c r="C20" s="59"/>
      <c r="D20" s="59"/>
      <c r="E20" s="5"/>
      <c r="F20" s="5"/>
      <c r="G20" s="11"/>
    </row>
    <row r="21" spans="1:8" ht="15.75" hidden="1" x14ac:dyDescent="0.25">
      <c r="A21" s="59" t="s">
        <v>19</v>
      </c>
      <c r="B21" s="59"/>
      <c r="C21" s="59"/>
      <c r="D21" s="59"/>
      <c r="E21" s="5"/>
      <c r="F21" s="5"/>
      <c r="G21" s="11"/>
    </row>
    <row r="22" spans="1:8" ht="15.75" x14ac:dyDescent="0.25">
      <c r="A22" s="56" t="s">
        <v>18</v>
      </c>
      <c r="B22" s="57"/>
      <c r="C22" s="57"/>
      <c r="D22" s="58"/>
      <c r="E22" s="5">
        <v>2215.04</v>
      </c>
      <c r="F22" s="5">
        <v>2084.27</v>
      </c>
      <c r="G22" s="11">
        <v>799.46</v>
      </c>
    </row>
    <row r="23" spans="1:8" ht="15.75" x14ac:dyDescent="0.25">
      <c r="A23" s="56" t="s">
        <v>17</v>
      </c>
      <c r="B23" s="57"/>
      <c r="C23" s="57"/>
      <c r="D23" s="58"/>
      <c r="E23" s="5">
        <v>1041.56</v>
      </c>
      <c r="F23" s="5">
        <v>706.7</v>
      </c>
      <c r="G23" s="11">
        <v>946.38</v>
      </c>
    </row>
    <row r="24" spans="1:8" ht="15.75" x14ac:dyDescent="0.25">
      <c r="A24" s="56" t="s">
        <v>16</v>
      </c>
      <c r="B24" s="57"/>
      <c r="C24" s="57"/>
      <c r="D24" s="58"/>
      <c r="E24" s="5">
        <v>13999.98</v>
      </c>
      <c r="F24" s="5">
        <v>13002.92</v>
      </c>
      <c r="G24" s="11">
        <v>5818.31</v>
      </c>
    </row>
    <row r="25" spans="1:8" ht="15.75" hidden="1" x14ac:dyDescent="0.25">
      <c r="A25" s="77" t="s">
        <v>15</v>
      </c>
      <c r="B25" s="77"/>
      <c r="C25" s="77"/>
      <c r="D25" s="77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8" ht="15.75" hidden="1" x14ac:dyDescent="0.25">
      <c r="A26" s="59" t="s">
        <v>14</v>
      </c>
      <c r="B26" s="59"/>
      <c r="C26" s="59"/>
      <c r="D26" s="59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6" t="s">
        <v>48</v>
      </c>
      <c r="B28" s="36"/>
      <c r="C28" s="36"/>
      <c r="D28" s="36"/>
      <c r="E28" s="37"/>
      <c r="F28" s="38"/>
      <c r="G28" s="39"/>
      <c r="H28" s="40"/>
    </row>
    <row r="29" spans="1:8" ht="15.75" x14ac:dyDescent="0.25">
      <c r="A29" s="78" t="s">
        <v>55</v>
      </c>
      <c r="B29" s="78"/>
      <c r="C29" s="78"/>
      <c r="D29" s="78"/>
      <c r="E29" s="78"/>
      <c r="F29" s="41">
        <f>'2020'!F42</f>
        <v>517330.49999999953</v>
      </c>
      <c r="G29" s="29"/>
      <c r="H29" s="40"/>
    </row>
    <row r="30" spans="1:8" x14ac:dyDescent="0.2">
      <c r="A30" s="69" t="s">
        <v>49</v>
      </c>
      <c r="B30" s="70"/>
      <c r="C30" s="70"/>
      <c r="D30" s="70"/>
      <c r="E30" s="71"/>
      <c r="F30" s="91">
        <v>12839.46</v>
      </c>
      <c r="G30" s="39"/>
      <c r="H30" s="40"/>
    </row>
    <row r="31" spans="1:8" ht="68.25" customHeight="1" x14ac:dyDescent="0.2">
      <c r="A31" s="72"/>
      <c r="B31" s="73"/>
      <c r="C31" s="73"/>
      <c r="D31" s="73"/>
      <c r="E31" s="74"/>
      <c r="F31" s="92"/>
      <c r="G31" s="39"/>
      <c r="H31" s="40"/>
    </row>
    <row r="32" spans="1:8" x14ac:dyDescent="0.2">
      <c r="A32" s="69" t="s">
        <v>50</v>
      </c>
      <c r="B32" s="70"/>
      <c r="C32" s="70"/>
      <c r="D32" s="70"/>
      <c r="E32" s="71"/>
      <c r="F32" s="91">
        <f>159337.86+40477.23+37867.78</f>
        <v>237682.87</v>
      </c>
      <c r="G32" s="39"/>
      <c r="H32" s="40"/>
    </row>
    <row r="33" spans="1:8" ht="91.5" customHeight="1" x14ac:dyDescent="0.2">
      <c r="A33" s="72"/>
      <c r="B33" s="73"/>
      <c r="C33" s="73"/>
      <c r="D33" s="73"/>
      <c r="E33" s="74"/>
      <c r="F33" s="92"/>
      <c r="G33" s="39"/>
      <c r="H33" s="40"/>
    </row>
    <row r="34" spans="1:8" ht="15.75" x14ac:dyDescent="0.25">
      <c r="A34" s="85" t="s">
        <v>53</v>
      </c>
      <c r="B34" s="86"/>
      <c r="C34" s="86"/>
      <c r="D34" s="86"/>
      <c r="E34" s="87"/>
      <c r="F34" s="42">
        <v>271421.19</v>
      </c>
      <c r="G34" s="39"/>
      <c r="H34" s="40"/>
    </row>
    <row r="35" spans="1:8" ht="15.75" x14ac:dyDescent="0.25">
      <c r="A35" s="88" t="s">
        <v>51</v>
      </c>
      <c r="B35" s="89"/>
      <c r="C35" s="89"/>
      <c r="D35" s="89"/>
      <c r="E35" s="90"/>
      <c r="F35" s="42">
        <f>F30+F32+F34</f>
        <v>521943.52</v>
      </c>
      <c r="G35" s="39"/>
      <c r="H35" s="40"/>
    </row>
    <row r="36" spans="1:8" ht="15.75" x14ac:dyDescent="0.25">
      <c r="A36" s="80" t="s">
        <v>7</v>
      </c>
      <c r="B36" s="81"/>
      <c r="C36" s="81"/>
      <c r="D36" s="81"/>
      <c r="E36" s="82"/>
      <c r="F36" s="3">
        <f>SUM(F37:F38)</f>
        <v>156490.85</v>
      </c>
    </row>
    <row r="37" spans="1:8" ht="15.75" x14ac:dyDescent="0.25">
      <c r="A37" s="83" t="s">
        <v>6</v>
      </c>
      <c r="B37" s="84"/>
      <c r="C37" s="84"/>
      <c r="D37" s="84"/>
      <c r="E37" s="84"/>
      <c r="F37" s="30">
        <v>20086.32</v>
      </c>
    </row>
    <row r="38" spans="1:8" ht="15.75" x14ac:dyDescent="0.25">
      <c r="A38" s="83" t="s">
        <v>5</v>
      </c>
      <c r="B38" s="84"/>
      <c r="C38" s="84"/>
      <c r="D38" s="84"/>
      <c r="E38" s="84"/>
      <c r="F38" s="30">
        <v>136404.53</v>
      </c>
    </row>
    <row r="39" spans="1:8" ht="15.75" x14ac:dyDescent="0.25">
      <c r="A39" s="79" t="s">
        <v>4</v>
      </c>
      <c r="B39" s="79"/>
      <c r="C39" s="79"/>
      <c r="D39" s="79"/>
      <c r="E39" s="79"/>
      <c r="F39" s="3">
        <f>F35+F36</f>
        <v>678434.37</v>
      </c>
    </row>
    <row r="40" spans="1:8" ht="15.75" x14ac:dyDescent="0.25">
      <c r="A40" s="78" t="s">
        <v>3</v>
      </c>
      <c r="B40" s="78"/>
      <c r="C40" s="78"/>
      <c r="D40" s="78"/>
      <c r="E40" s="78"/>
      <c r="F40" s="31">
        <f>E18</f>
        <v>1308925.3999999999</v>
      </c>
    </row>
    <row r="41" spans="1:8" ht="15.75" x14ac:dyDescent="0.25">
      <c r="A41" s="78" t="s">
        <v>2</v>
      </c>
      <c r="B41" s="78"/>
      <c r="C41" s="78"/>
      <c r="D41" s="78"/>
      <c r="E41" s="78"/>
      <c r="F41" s="3">
        <f>F18</f>
        <v>1209858.96</v>
      </c>
      <c r="H41" s="2"/>
    </row>
    <row r="42" spans="1:8" ht="15.75" x14ac:dyDescent="0.25">
      <c r="A42" s="79" t="s">
        <v>58</v>
      </c>
      <c r="B42" s="79"/>
      <c r="C42" s="79"/>
      <c r="D42" s="79"/>
      <c r="E42" s="79"/>
      <c r="F42" s="3">
        <f>F29+F40-F39</f>
        <v>1147821.5299999993</v>
      </c>
      <c r="H42" s="4"/>
    </row>
    <row r="44" spans="1:8" x14ac:dyDescent="0.2">
      <c r="A44" s="93" t="s">
        <v>57</v>
      </c>
      <c r="B44" s="93"/>
      <c r="C44" s="93"/>
      <c r="D44" s="93"/>
      <c r="E44" s="93"/>
    </row>
    <row r="45" spans="1:8" ht="15" x14ac:dyDescent="0.25">
      <c r="A45" s="93"/>
      <c r="B45" s="93"/>
      <c r="C45" s="93"/>
      <c r="D45" s="93"/>
      <c r="E45" s="93"/>
      <c r="F45" s="45">
        <f>F42-G18</f>
        <v>754379.51999999932</v>
      </c>
    </row>
    <row r="47" spans="1:8" x14ac:dyDescent="0.2">
      <c r="A47" s="1" t="s">
        <v>0</v>
      </c>
      <c r="F47" s="2"/>
    </row>
  </sheetData>
  <mergeCells count="38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44:E45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2021-03-12T11:38:29Z</cp:lastPrinted>
  <dcterms:created xsi:type="dcterms:W3CDTF">2018-02-14T13:15:51Z</dcterms:created>
  <dcterms:modified xsi:type="dcterms:W3CDTF">2022-04-08T07:24:47Z</dcterms:modified>
</cp:coreProperties>
</file>